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nglee/Downloads/Final Sessions (1)/"/>
    </mc:Choice>
  </mc:AlternateContent>
  <xr:revisionPtr revIDLastSave="0" documentId="13_ncr:1_{4770057D-F8DF-3144-997F-E2E9A3EFB7B0}" xr6:coauthVersionLast="47" xr6:coauthVersionMax="47" xr10:uidLastSave="{00000000-0000-0000-0000-000000000000}"/>
  <bookViews>
    <workbookView xWindow="0" yWindow="500" windowWidth="28800" windowHeight="17500" firstSheet="2" activeTab="2" xr2:uid="{C9E4DEEF-980A-47AC-ABA6-6FBE071BA439}"/>
  </bookViews>
  <sheets>
    <sheet name="Scenario A" sheetId="1" r:id="rId1"/>
    <sheet name="Scenario B" sheetId="2" r:id="rId2"/>
    <sheet name="Scenario C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23" i="1" s="1"/>
  <c r="A19" i="1"/>
  <c r="A20" i="1" s="1"/>
  <c r="A7" i="1"/>
  <c r="A53" i="1" s="1"/>
  <c r="A54" i="1" s="1"/>
  <c r="A22" i="3"/>
  <c r="A23" i="3" s="1"/>
  <c r="A7" i="2"/>
  <c r="A53" i="2" s="1"/>
  <c r="A54" i="2" s="1"/>
  <c r="A22" i="2"/>
  <c r="A23" i="2" s="1"/>
  <c r="A19" i="2"/>
  <c r="A20" i="2" s="1"/>
  <c r="A7" i="3"/>
  <c r="A30" i="3" s="1"/>
  <c r="A35" i="3" s="1"/>
  <c r="A19" i="3"/>
  <c r="A20" i="3" s="1"/>
  <c r="A47" i="1" l="1"/>
  <c r="A48" i="1" s="1"/>
  <c r="A25" i="1"/>
  <c r="A47" i="3"/>
  <c r="A56" i="3"/>
  <c r="A47" i="2"/>
  <c r="A56" i="2"/>
  <c r="A57" i="2" s="1"/>
  <c r="A59" i="2" s="1"/>
  <c r="A56" i="1"/>
  <c r="A57" i="1" s="1"/>
  <c r="A59" i="1" s="1"/>
  <c r="A30" i="1"/>
  <c r="A41" i="1"/>
  <c r="A44" i="1"/>
  <c r="A45" i="1" s="1"/>
  <c r="A25" i="2"/>
  <c r="A30" i="2"/>
  <c r="A35" i="2" s="1"/>
  <c r="A41" i="2"/>
  <c r="A44" i="2"/>
  <c r="A45" i="2" s="1"/>
  <c r="A48" i="2"/>
  <c r="A25" i="3"/>
  <c r="A32" i="3"/>
  <c r="A33" i="3" s="1"/>
  <c r="A36" i="3"/>
  <c r="A41" i="3"/>
  <c r="A44" i="3"/>
  <c r="A45" i="3" s="1"/>
  <c r="A48" i="3"/>
  <c r="A53" i="3"/>
  <c r="A54" i="3" s="1"/>
  <c r="A57" i="3"/>
  <c r="A32" i="1" l="1"/>
  <c r="A35" i="1"/>
  <c r="A59" i="3"/>
  <c r="A50" i="1"/>
  <c r="A61" i="1" s="1"/>
  <c r="A36" i="1"/>
  <c r="A33" i="1"/>
  <c r="A50" i="2"/>
  <c r="A61" i="2" s="1"/>
  <c r="A36" i="2"/>
  <c r="A32" i="2"/>
  <c r="A33" i="2" s="1"/>
  <c r="A38" i="2" s="1"/>
  <c r="A38" i="3"/>
  <c r="A50" i="3"/>
  <c r="A38" i="1" l="1"/>
  <c r="A63" i="1"/>
  <c r="A67" i="1" s="1"/>
  <c r="A61" i="3"/>
  <c r="A63" i="3" s="1"/>
  <c r="A67" i="3" s="1"/>
  <c r="A63" i="2"/>
  <c r="A67" i="2" s="1"/>
</calcChain>
</file>

<file path=xl/sharedStrings.xml><?xml version="1.0" encoding="utf-8"?>
<sst xmlns="http://schemas.openxmlformats.org/spreadsheetml/2006/main" count="144" uniqueCount="51">
  <si>
    <t>GreenVoyage2050 - OPS Workshop - Group Exercise</t>
  </si>
  <si>
    <t>Scenario A</t>
  </si>
  <si>
    <t>Parameters</t>
  </si>
  <si>
    <t>general cargo calls</t>
  </si>
  <si>
    <t>of calls made by frequent callers</t>
  </si>
  <si>
    <t>frequent caller calls OPS calls</t>
  </si>
  <si>
    <t>kW - aux engine load at-berth</t>
  </si>
  <si>
    <t>kW - boiler load no OPS at-berth</t>
  </si>
  <si>
    <t>kW - boiler load while on OPS at-berth</t>
  </si>
  <si>
    <t>hours - call duration at-berth</t>
  </si>
  <si>
    <t>hours - connection/disconnection phase</t>
  </si>
  <si>
    <r>
      <t>g CO</t>
    </r>
    <r>
      <rPr>
        <vertAlign val="subscript"/>
        <sz val="11"/>
        <color theme="1"/>
        <rFont val="Calibri (Body)"/>
      </rPr>
      <t>2</t>
    </r>
    <r>
      <rPr>
        <sz val="11"/>
        <color theme="1"/>
        <rFont val="Calibri"/>
        <family val="2"/>
        <scheme val="minor"/>
      </rPr>
      <t>/kWh - EF for auxiliary engines</t>
    </r>
  </si>
  <si>
    <t>•Emissions factors for aux engine &amp; boilers from the 4th IMO GHG Study</t>
  </si>
  <si>
    <t>g CO2/kWh - EF for boilers</t>
  </si>
  <si>
    <t>•Assumes ship is 1984-2000 keel laid date</t>
  </si>
  <si>
    <t>g CO2/kWh - emissions from grid (India)</t>
  </si>
  <si>
    <t>•Emissions factors from IGES</t>
  </si>
  <si>
    <t>No OPS Emissions</t>
  </si>
  <si>
    <t>kWh - total energy for auxiliary engine at-berth</t>
  </si>
  <si>
    <t>tonnes CO2 - total CO2 emissions for auxiliary engines at-berth</t>
  </si>
  <si>
    <t>kWh - total energy for boilers at-berth</t>
  </si>
  <si>
    <t>tonnes CO2 - total CO2 emissions for boilers at-berth</t>
  </si>
  <si>
    <t>tonnes CO2 - total emissions at-berth for no OPS scenario</t>
  </si>
  <si>
    <t>OPS Emissions</t>
  </si>
  <si>
    <t xml:space="preserve">Non OPS Emissions </t>
  </si>
  <si>
    <t>Non OPS Calls</t>
  </si>
  <si>
    <t>kWh - total energy for non OPS calls auxiliary engine at-berth</t>
  </si>
  <si>
    <t>tonnes CO2 - total CO2 emissions for non OPS calls auxiliary engines at-berth</t>
  </si>
  <si>
    <t>kWh - total energy for non OPS calls boilers at-berth</t>
  </si>
  <si>
    <t>tonnes CO2 - total CO2 emissions for non OPS calls boilers at-berth</t>
  </si>
  <si>
    <t>tonnes CO2 - total emissions at-berth for non OPS calls</t>
  </si>
  <si>
    <t xml:space="preserve">OPS Emissions </t>
  </si>
  <si>
    <t>potential OPS calls</t>
  </si>
  <si>
    <t>C/D Phase Emissions</t>
  </si>
  <si>
    <t>kWh - total energy for c/d phase auxiliary engine at-berth</t>
  </si>
  <si>
    <t>tonnes CO2 - total CO2 emissions for c/d phase auxiliary engines at-berth</t>
  </si>
  <si>
    <t>kWh - total energy for c/d phase boilers at-berth</t>
  </si>
  <si>
    <t>tonnes CO2 - total CO2 emissions for c/d phase boilers at-berth</t>
  </si>
  <si>
    <t>tonnes CO2 - total emissions while in C/D Phase</t>
  </si>
  <si>
    <t>OPS Phase Emissions</t>
  </si>
  <si>
    <t>kWh - total energy supplied by the grid while at-berth</t>
  </si>
  <si>
    <t>tonnes CO2 - total CO2 emissions from grid while at-berth</t>
  </si>
  <si>
    <t>tonnes CO2 - total emissions while on OPS</t>
  </si>
  <si>
    <t>tonnes CO2 - total emissions at-berth for potential OPS calls</t>
  </si>
  <si>
    <t>tonnes CO2 - total emissions at-berth for OPS scenario</t>
  </si>
  <si>
    <t>OPS vs Non OPS</t>
  </si>
  <si>
    <t>Scenario B</t>
  </si>
  <si>
    <t>g CO2/kWh - EF for auxiliary engines</t>
  </si>
  <si>
    <t>g CO2/kWh - emissions from grid (Malayasia)</t>
  </si>
  <si>
    <t>Scenario C</t>
  </si>
  <si>
    <t>g CO2/kWh - emissions from grid (Argentina)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</si>
</sst>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i/>
      <sz val="11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bscript"/>
      <sz val="11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7" fillId="0" borderId="0" xfId="0" applyFont="1"/>
    <xf numFmtId="0" fontId="8" fillId="2" borderId="0" xfId="0" applyFont="1" applyFill="1" applyProtection="1">
      <protection locked="0"/>
    </xf>
    <xf numFmtId="0" fontId="0" fillId="2" borderId="0" xfId="0" applyFill="1"/>
    <xf numFmtId="9" fontId="8" fillId="2" borderId="0" xfId="0" applyNumberFormat="1" applyFont="1" applyFill="1" applyProtection="1">
      <protection locked="0"/>
    </xf>
    <xf numFmtId="3" fontId="8" fillId="2" borderId="0" xfId="0" applyNumberFormat="1" applyFont="1" applyFill="1" applyProtection="1">
      <protection locked="0"/>
    </xf>
    <xf numFmtId="0" fontId="1" fillId="2" borderId="0" xfId="0" applyFont="1" applyFill="1"/>
    <xf numFmtId="0" fontId="10" fillId="0" borderId="0" xfId="0" applyFont="1"/>
    <xf numFmtId="0" fontId="0" fillId="0" borderId="0" xfId="0" applyProtection="1">
      <protection hidden="1"/>
    </xf>
    <xf numFmtId="3" fontId="0" fillId="2" borderId="0" xfId="0" applyNumberFormat="1" applyFill="1" applyProtection="1">
      <protection hidden="1"/>
    </xf>
    <xf numFmtId="0" fontId="0" fillId="2" borderId="0" xfId="0" applyFill="1" applyProtection="1">
      <protection hidden="1"/>
    </xf>
    <xf numFmtId="3" fontId="9" fillId="2" borderId="0" xfId="0" applyNumberFormat="1" applyFont="1" applyFill="1" applyProtection="1"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Protection="1">
      <protection hidden="1"/>
    </xf>
    <xf numFmtId="3" fontId="11" fillId="2" borderId="0" xfId="0" applyNumberFormat="1" applyFont="1" applyFill="1" applyProtection="1">
      <protection hidden="1"/>
    </xf>
    <xf numFmtId="0" fontId="11" fillId="2" borderId="0" xfId="0" applyFont="1" applyFill="1" applyProtection="1">
      <protection hidden="1"/>
    </xf>
    <xf numFmtId="0" fontId="6" fillId="2" borderId="0" xfId="0" applyFont="1" applyFill="1" applyProtection="1">
      <protection hidden="1"/>
    </xf>
    <xf numFmtId="0" fontId="4" fillId="2" borderId="0" xfId="0" applyFont="1" applyFill="1" applyProtection="1">
      <protection hidden="1"/>
    </xf>
    <xf numFmtId="0" fontId="3" fillId="2" borderId="0" xfId="0" applyFont="1" applyFill="1" applyProtection="1">
      <protection hidden="1"/>
    </xf>
    <xf numFmtId="2" fontId="3" fillId="2" borderId="0" xfId="0" applyNumberFormat="1" applyFont="1" applyFill="1" applyProtection="1">
      <protection hidden="1"/>
    </xf>
    <xf numFmtId="3" fontId="11" fillId="0" borderId="0" xfId="0" applyNumberFormat="1" applyFont="1" applyProtection="1">
      <protection hidden="1"/>
    </xf>
    <xf numFmtId="0" fontId="11" fillId="0" borderId="0" xfId="0" applyFont="1" applyProtection="1">
      <protection hidden="1"/>
    </xf>
    <xf numFmtId="0" fontId="12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229B-ED98-4C3C-8630-930C5BEFAF93}">
  <dimension ref="A1:M67"/>
  <sheetViews>
    <sheetView showGridLines="0" topLeftCell="A40" zoomScale="111" workbookViewId="0">
      <selection activeCell="A51" sqref="A51"/>
    </sheetView>
  </sheetViews>
  <sheetFormatPr defaultColWidth="8.85546875" defaultRowHeight="15"/>
  <cols>
    <col min="1" max="1" width="12.7109375" customWidth="1"/>
  </cols>
  <sheetData>
    <row r="1" spans="1:13" ht="24">
      <c r="A1" s="8" t="s">
        <v>0</v>
      </c>
    </row>
    <row r="2" spans="1:13" ht="24">
      <c r="A2" s="2" t="s">
        <v>1</v>
      </c>
    </row>
    <row r="4" spans="1:13" ht="18.95">
      <c r="A4" s="1" t="s">
        <v>2</v>
      </c>
    </row>
    <row r="5" spans="1:13">
      <c r="A5" s="3">
        <v>126</v>
      </c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5">
        <v>0.33</v>
      </c>
      <c r="B6" s="4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11">
        <f>ROUND(A5*A6,0)</f>
        <v>42</v>
      </c>
      <c r="B7" s="4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6">
        <v>950</v>
      </c>
      <c r="B8" s="4" t="s">
        <v>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6">
        <v>125</v>
      </c>
      <c r="B9" s="4" t="s">
        <v>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6">
        <v>125</v>
      </c>
      <c r="B10" s="4" t="s">
        <v>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3">
        <v>54</v>
      </c>
      <c r="B11" s="4" t="s">
        <v>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3">
        <v>2</v>
      </c>
      <c r="B12" s="4" t="s">
        <v>10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100000000000001">
      <c r="A13" s="3">
        <v>609</v>
      </c>
      <c r="B13" s="4" t="s">
        <v>11</v>
      </c>
      <c r="C13" s="4"/>
      <c r="D13" s="4"/>
      <c r="E13" s="4"/>
      <c r="F13" s="4"/>
      <c r="G13" s="7" t="s">
        <v>12</v>
      </c>
      <c r="H13" s="4"/>
      <c r="I13" s="4"/>
      <c r="J13" s="4"/>
      <c r="K13" s="4"/>
      <c r="L13" s="4"/>
      <c r="M13" s="4"/>
    </row>
    <row r="14" spans="1:13">
      <c r="A14" s="6">
        <v>1026</v>
      </c>
      <c r="B14" s="4" t="s">
        <v>13</v>
      </c>
      <c r="C14" s="4"/>
      <c r="D14" s="4"/>
      <c r="E14" s="4"/>
      <c r="F14" s="4"/>
      <c r="G14" s="7" t="s">
        <v>14</v>
      </c>
      <c r="H14" s="4"/>
      <c r="I14" s="4"/>
      <c r="J14" s="4"/>
      <c r="K14" s="4"/>
      <c r="L14" s="4"/>
      <c r="M14" s="4"/>
    </row>
    <row r="15" spans="1:13">
      <c r="A15" s="3">
        <v>903</v>
      </c>
      <c r="B15" s="4" t="s">
        <v>15</v>
      </c>
      <c r="C15" s="4"/>
      <c r="D15" s="4"/>
      <c r="E15" s="4"/>
      <c r="F15" s="4"/>
      <c r="G15" s="7" t="s">
        <v>16</v>
      </c>
      <c r="H15" s="4"/>
      <c r="I15" s="4"/>
      <c r="J15" s="4"/>
      <c r="K15" s="4"/>
      <c r="L15" s="4"/>
      <c r="M15" s="4"/>
    </row>
    <row r="18" spans="1:13" ht="21">
      <c r="A18" s="23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10">
        <f>A$5*A$8*A$11</f>
        <v>6463800</v>
      </c>
      <c r="B19" s="11" t="s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>
      <c r="A20" s="10">
        <f>(A19*A$13)/1000000</f>
        <v>3936.4542000000001</v>
      </c>
      <c r="B20" s="11" t="s">
        <v>19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>
      <c r="A22" s="10">
        <f>A$5*A$9*A$11</f>
        <v>850500</v>
      </c>
      <c r="B22" s="11" t="s">
        <v>20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>
      <c r="A23" s="10">
        <f>(A22*A$14)/1000000</f>
        <v>872.61300000000006</v>
      </c>
      <c r="B23" s="11" t="s">
        <v>21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8.95">
      <c r="A25" s="12">
        <f>A20+A23</f>
        <v>4809.0672000000004</v>
      </c>
      <c r="B25" s="13" t="s">
        <v>22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21">
      <c r="A28" s="23" t="s">
        <v>23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5.95">
      <c r="A29" s="14" t="s">
        <v>24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>
      <c r="A30" s="11">
        <f>A$5-A$7</f>
        <v>84</v>
      </c>
      <c r="B30" s="11" t="s">
        <v>25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10">
        <f>A$30*A$8*A$11</f>
        <v>4309200</v>
      </c>
      <c r="B32" s="11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10">
        <f>(A32*A$13)/1000000</f>
        <v>2624.3027999999999</v>
      </c>
      <c r="B33" s="11" t="s">
        <v>27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>
      <c r="A35" s="10">
        <f>A$30*A$9*A$11</f>
        <v>567000</v>
      </c>
      <c r="B35" s="11" t="s">
        <v>28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>
      <c r="A36" s="10">
        <f>(A35*A$14)/1000000</f>
        <v>581.74199999999996</v>
      </c>
      <c r="B36" s="11" t="s">
        <v>29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5">
        <f>A33+A36</f>
        <v>3206.0447999999997</v>
      </c>
      <c r="B38" s="16" t="s">
        <v>30</v>
      </c>
      <c r="C38" s="13"/>
      <c r="D38" s="17"/>
      <c r="E38" s="17"/>
      <c r="F38" s="17"/>
      <c r="G38" s="11"/>
      <c r="H38" s="11"/>
      <c r="I38" s="11"/>
      <c r="J38" s="11"/>
      <c r="K38" s="11"/>
      <c r="L38" s="11"/>
      <c r="M38" s="11"/>
    </row>
    <row r="39" spans="1:1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15.95">
      <c r="A40" s="14" t="s">
        <v>31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>
      <c r="A41" s="11">
        <f>A7</f>
        <v>42</v>
      </c>
      <c r="B41" s="11" t="s">
        <v>32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>
      <c r="A43" s="18" t="s">
        <v>33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>
      <c r="A44" s="10">
        <f>A$7*A$8*A$12</f>
        <v>79800</v>
      </c>
      <c r="B44" s="11" t="s">
        <v>34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>
      <c r="A45" s="10">
        <f>(A44*A$13)/1000000</f>
        <v>48.598199999999999</v>
      </c>
      <c r="B45" s="11" t="s">
        <v>35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0">
        <f>A$7*A$9*A$12</f>
        <v>10500</v>
      </c>
      <c r="B47" s="11" t="s">
        <v>36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0">
        <f>(A47*A$14)/1000000</f>
        <v>10.773</v>
      </c>
      <c r="B48" s="11" t="s">
        <v>37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>
      <c r="A50" s="10">
        <f>A45+A48</f>
        <v>59.371200000000002</v>
      </c>
      <c r="B50" s="11" t="s">
        <v>38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8" t="s">
        <v>39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>
      <c r="A53" s="10">
        <f>A$7*A$8*(A$11-A$12)</f>
        <v>2074800</v>
      </c>
      <c r="B53" s="11" t="s">
        <v>40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>
      <c r="A54" s="10">
        <f>(A53*A$15)/1000000</f>
        <v>1873.5444</v>
      </c>
      <c r="B54" s="11" t="s">
        <v>41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0">
        <f>A$7*A$10*(A$11-A$12)</f>
        <v>273000</v>
      </c>
      <c r="B56" s="11" t="s">
        <v>36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>
      <c r="A57" s="10">
        <f>(A56*A$14)/1000000</f>
        <v>280.09800000000001</v>
      </c>
      <c r="B57" s="11" t="s">
        <v>37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>
      <c r="A59" s="10">
        <f>A54+A57</f>
        <v>2153.6424000000002</v>
      </c>
      <c r="B59" s="11" t="s">
        <v>42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15">
        <f>A50+A59</f>
        <v>2213.0136000000002</v>
      </c>
      <c r="B61" s="16" t="s">
        <v>43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>
      <c r="A62" s="21"/>
      <c r="B62" s="22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ht="18.95">
      <c r="A63" s="12">
        <f>A61+A38</f>
        <v>5419.0583999999999</v>
      </c>
      <c r="B63" s="13" t="s">
        <v>44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ht="18.95">
      <c r="A66" s="19" t="s">
        <v>45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ht="18.95">
      <c r="A67" s="20">
        <f>A63/A25</f>
        <v>1.1268418956590998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</sheetData>
  <sheetProtection algorithmName="SHA-512" hashValue="JhpX+rK3fANGPzzV3b2razWR/LpaXmBeza8VjpT5wMhE/g+Cdl4ScaO3dkLQhy98dZupvIIiuTdWkqRZlrKheg==" saltValue="G4llwG26wWJyvNY01Qx6YQ==" spinCount="100000" sheet="1" objects="1" scenarios="1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E6CA-E34B-4C10-A17F-A31692076C7A}">
  <dimension ref="A1:M67"/>
  <sheetViews>
    <sheetView showGridLines="0" topLeftCell="A10" zoomScale="107" workbookViewId="0">
      <selection activeCell="J2" sqref="J2"/>
    </sheetView>
  </sheetViews>
  <sheetFormatPr defaultColWidth="8.85546875" defaultRowHeight="15"/>
  <cols>
    <col min="1" max="1" width="12.7109375" customWidth="1"/>
  </cols>
  <sheetData>
    <row r="1" spans="1:13" ht="24">
      <c r="A1" s="8" t="s">
        <v>0</v>
      </c>
    </row>
    <row r="2" spans="1:13" ht="24">
      <c r="A2" s="2" t="s">
        <v>46</v>
      </c>
    </row>
    <row r="4" spans="1:13" ht="18.95">
      <c r="A4" s="1" t="s">
        <v>2</v>
      </c>
    </row>
    <row r="5" spans="1:13">
      <c r="A5" s="3">
        <v>120</v>
      </c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5">
        <v>0.4</v>
      </c>
      <c r="B6" s="4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11">
        <f>ROUND(A5*A6,0)</f>
        <v>48</v>
      </c>
      <c r="B7" s="4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6">
        <v>1200</v>
      </c>
      <c r="B8" s="4" t="s">
        <v>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6">
        <v>140</v>
      </c>
      <c r="B9" s="4" t="s">
        <v>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6">
        <v>140</v>
      </c>
      <c r="B10" s="4" t="s">
        <v>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3">
        <v>36</v>
      </c>
      <c r="B11" s="4" t="s">
        <v>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3">
        <v>2.5</v>
      </c>
      <c r="B12" s="4" t="s">
        <v>10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3">
        <v>609</v>
      </c>
      <c r="B13" s="4" t="s">
        <v>47</v>
      </c>
      <c r="C13" s="4"/>
      <c r="D13" s="4"/>
      <c r="E13" s="4"/>
      <c r="F13" s="4"/>
      <c r="G13" s="7" t="s">
        <v>12</v>
      </c>
      <c r="H13" s="4"/>
      <c r="I13" s="4"/>
      <c r="J13" s="4"/>
      <c r="K13" s="4"/>
      <c r="L13" s="4"/>
      <c r="M13" s="4"/>
    </row>
    <row r="14" spans="1:13">
      <c r="A14" s="6">
        <v>1026</v>
      </c>
      <c r="B14" s="4" t="s">
        <v>13</v>
      </c>
      <c r="C14" s="4"/>
      <c r="D14" s="4"/>
      <c r="E14" s="4"/>
      <c r="F14" s="4"/>
      <c r="G14" s="7" t="s">
        <v>14</v>
      </c>
      <c r="H14" s="4"/>
      <c r="I14" s="4"/>
      <c r="J14" s="4"/>
      <c r="K14" s="4"/>
      <c r="L14" s="4"/>
      <c r="M14" s="4"/>
    </row>
    <row r="15" spans="1:13">
      <c r="A15" s="3">
        <v>585</v>
      </c>
      <c r="B15" s="4" t="s">
        <v>48</v>
      </c>
      <c r="C15" s="4"/>
      <c r="D15" s="4"/>
      <c r="E15" s="4"/>
      <c r="F15" s="4"/>
      <c r="G15" s="7" t="s">
        <v>16</v>
      </c>
      <c r="H15" s="4"/>
      <c r="I15" s="4"/>
      <c r="J15" s="4"/>
      <c r="K15" s="4"/>
      <c r="L15" s="4"/>
      <c r="M15" s="4"/>
    </row>
    <row r="18" spans="1:13" ht="21">
      <c r="A18" s="23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10">
        <f>A$5*A$8*A$11</f>
        <v>5184000</v>
      </c>
      <c r="B19" s="11" t="s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>
      <c r="A20" s="10">
        <f>(A19*A$13)/1000000</f>
        <v>3157.056</v>
      </c>
      <c r="B20" s="11" t="s">
        <v>19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>
      <c r="A22" s="10">
        <f>A$5*A$9*A$11</f>
        <v>604800</v>
      </c>
      <c r="B22" s="11" t="s">
        <v>20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>
      <c r="A23" s="10">
        <f>(A22*A$14)/1000000</f>
        <v>620.52480000000003</v>
      </c>
      <c r="B23" s="11" t="s">
        <v>21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8.95">
      <c r="A25" s="12">
        <f>A20+A23</f>
        <v>3777.5808000000002</v>
      </c>
      <c r="B25" s="13" t="s">
        <v>22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21">
      <c r="A28" s="23" t="s">
        <v>23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5.95">
      <c r="A29" s="14" t="s">
        <v>24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>
      <c r="A30" s="11">
        <f>A$5-A$7</f>
        <v>72</v>
      </c>
      <c r="B30" s="11" t="s">
        <v>25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10">
        <f>A$30*A$8*A$11</f>
        <v>3110400</v>
      </c>
      <c r="B32" s="11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10">
        <f>(A32*A$13)/1000000</f>
        <v>1894.2336</v>
      </c>
      <c r="B33" s="11" t="s">
        <v>27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>
      <c r="A35" s="10">
        <f>A$30*A$9*A$11</f>
        <v>362880</v>
      </c>
      <c r="B35" s="11" t="s">
        <v>28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>
      <c r="A36" s="10">
        <f>(A35*A$14)/1000000</f>
        <v>372.31488000000002</v>
      </c>
      <c r="B36" s="11" t="s">
        <v>29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5">
        <f>A33+A36</f>
        <v>2266.5484799999999</v>
      </c>
      <c r="B38" s="16" t="s">
        <v>30</v>
      </c>
      <c r="C38" s="13"/>
      <c r="D38" s="17"/>
      <c r="E38" s="17"/>
      <c r="F38" s="17"/>
      <c r="G38" s="11"/>
      <c r="H38" s="11"/>
      <c r="I38" s="11"/>
      <c r="J38" s="11"/>
      <c r="K38" s="11"/>
      <c r="L38" s="11"/>
      <c r="M38" s="11"/>
    </row>
    <row r="39" spans="1:1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15.95">
      <c r="A40" s="14" t="s">
        <v>31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>
      <c r="A41" s="11">
        <f>A7</f>
        <v>48</v>
      </c>
      <c r="B41" s="11" t="s">
        <v>32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>
      <c r="A43" s="18" t="s">
        <v>33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>
      <c r="A44" s="10">
        <f>A$7*A$8*A$12</f>
        <v>144000</v>
      </c>
      <c r="B44" s="11" t="s">
        <v>34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>
      <c r="A45" s="10">
        <f>(A44*A$13)/1000000</f>
        <v>87.695999999999998</v>
      </c>
      <c r="B45" s="11" t="s">
        <v>35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0">
        <f>A$7*A$9*A$12</f>
        <v>16800</v>
      </c>
      <c r="B47" s="11" t="s">
        <v>36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0">
        <f>(A47*A$14)/1000000</f>
        <v>17.236799999999999</v>
      </c>
      <c r="B48" s="11" t="s">
        <v>37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>
      <c r="A50" s="10">
        <f>A45+A48</f>
        <v>104.9328</v>
      </c>
      <c r="B50" s="11" t="s">
        <v>38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8" t="s">
        <v>39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>
      <c r="A53" s="10">
        <f>A$7*A$8*(A$11-A$12)</f>
        <v>1929600</v>
      </c>
      <c r="B53" s="11" t="s">
        <v>40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>
      <c r="A54" s="10">
        <f>(A53*A$15)/1000000</f>
        <v>1128.816</v>
      </c>
      <c r="B54" s="11" t="s">
        <v>41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0">
        <f>A$7*A$10*(A$11-A$12)</f>
        <v>225120</v>
      </c>
      <c r="B56" s="11" t="s">
        <v>36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>
      <c r="A57" s="10">
        <f>(A56*A$14)/1000000</f>
        <v>230.97311999999999</v>
      </c>
      <c r="B57" s="11" t="s">
        <v>37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>
      <c r="A59" s="10">
        <f>A54+A57</f>
        <v>1359.7891199999999</v>
      </c>
      <c r="B59" s="11" t="s">
        <v>42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15">
        <f>A50+A59</f>
        <v>1464.72192</v>
      </c>
      <c r="B61" s="16" t="s">
        <v>43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>
      <c r="A62" s="21"/>
      <c r="B62" s="22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ht="18.95">
      <c r="A63" s="12">
        <f>A61+A38</f>
        <v>3731.2703999999999</v>
      </c>
      <c r="B63" s="13" t="s">
        <v>44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ht="18.95">
      <c r="A66" s="19" t="s">
        <v>45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ht="18.95">
      <c r="A67" s="20">
        <f>A63/A25</f>
        <v>0.98774072549288683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</sheetData>
  <sheetProtection algorithmName="SHA-512" hashValue="ioAwgtSGlUe+Gw2yNdvVq6vDBgGOkxOTKCHbGTwhUudTSzRsBxVMtlQ/ydrvcAbBgps6rswJwtoAAkYYxGTGag==" saltValue="hNjbtlecRw5ip9Sl7CBP5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06647-F714-4988-90DC-8A28B1D51C54}">
  <dimension ref="A1:M67"/>
  <sheetViews>
    <sheetView showGridLines="0" tabSelected="1" topLeftCell="A36" zoomScale="112" workbookViewId="0">
      <selection activeCell="B15" sqref="B15"/>
    </sheetView>
  </sheetViews>
  <sheetFormatPr defaultColWidth="8.85546875" defaultRowHeight="15"/>
  <cols>
    <col min="1" max="1" width="12.7109375" customWidth="1"/>
  </cols>
  <sheetData>
    <row r="1" spans="1:13" ht="24">
      <c r="A1" s="8" t="s">
        <v>0</v>
      </c>
    </row>
    <row r="2" spans="1:13" ht="24">
      <c r="A2" s="2" t="s">
        <v>49</v>
      </c>
    </row>
    <row r="4" spans="1:13" ht="18.95">
      <c r="A4" s="1" t="s">
        <v>2</v>
      </c>
    </row>
    <row r="5" spans="1:13">
      <c r="A5" s="3">
        <v>150</v>
      </c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5">
        <v>0.5</v>
      </c>
      <c r="B6" s="4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11">
        <f>ROUND(A5*A6,0)</f>
        <v>75</v>
      </c>
      <c r="B7" s="4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6">
        <v>5500</v>
      </c>
      <c r="B8" s="4" t="s">
        <v>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6">
        <v>0</v>
      </c>
      <c r="B9" s="4" t="s">
        <v>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6">
        <v>950</v>
      </c>
      <c r="B10" s="4" t="s">
        <v>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3">
        <v>8</v>
      </c>
      <c r="B11" s="4" t="s">
        <v>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3">
        <v>3</v>
      </c>
      <c r="B12" s="4" t="s">
        <v>10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3">
        <v>609</v>
      </c>
      <c r="B13" s="4" t="s">
        <v>47</v>
      </c>
      <c r="C13" s="4"/>
      <c r="D13" s="4"/>
      <c r="E13" s="4"/>
      <c r="F13" s="4"/>
      <c r="G13" s="7" t="s">
        <v>12</v>
      </c>
      <c r="H13" s="4"/>
      <c r="I13" s="4"/>
      <c r="J13" s="4"/>
      <c r="K13" s="4"/>
      <c r="L13" s="4"/>
      <c r="M13" s="4"/>
    </row>
    <row r="14" spans="1:13">
      <c r="A14" s="6">
        <v>1026</v>
      </c>
      <c r="B14" s="4" t="s">
        <v>13</v>
      </c>
      <c r="C14" s="4"/>
      <c r="D14" s="4"/>
      <c r="E14" s="4"/>
      <c r="F14" s="4"/>
      <c r="G14" s="7" t="s">
        <v>14</v>
      </c>
      <c r="H14" s="4"/>
      <c r="I14" s="4"/>
      <c r="J14" s="4"/>
      <c r="K14" s="4"/>
      <c r="L14" s="4"/>
      <c r="M14" s="4"/>
    </row>
    <row r="15" spans="1:13">
      <c r="A15" s="3">
        <v>420</v>
      </c>
      <c r="B15" s="4" t="s">
        <v>50</v>
      </c>
      <c r="C15" s="4"/>
      <c r="D15" s="4"/>
      <c r="E15" s="4"/>
      <c r="F15" s="4"/>
      <c r="G15" s="7" t="s">
        <v>16</v>
      </c>
      <c r="H15" s="4"/>
      <c r="I15" s="4"/>
      <c r="J15" s="4"/>
      <c r="K15" s="4"/>
      <c r="L15" s="4"/>
      <c r="M15" s="4"/>
    </row>
    <row r="18" spans="1:13" ht="21">
      <c r="A18" s="23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10">
        <f>A$5*A$8*A$11</f>
        <v>6600000</v>
      </c>
      <c r="B19" s="11" t="s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>
      <c r="A20" s="10">
        <f>(A19*A$13)/1000000</f>
        <v>4019.4</v>
      </c>
      <c r="B20" s="11" t="s">
        <v>19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>
      <c r="A22" s="10">
        <f>A$5*A$9*A$11</f>
        <v>0</v>
      </c>
      <c r="B22" s="11" t="s">
        <v>20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>
      <c r="A23" s="10">
        <f>(A22*A$14)/1000000</f>
        <v>0</v>
      </c>
      <c r="B23" s="11" t="s">
        <v>21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8.95">
      <c r="A25" s="12">
        <f>A20+A23</f>
        <v>4019.4</v>
      </c>
      <c r="B25" s="13" t="s">
        <v>22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21">
      <c r="A28" s="23" t="s">
        <v>23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5.95">
      <c r="A29" s="14" t="s">
        <v>24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>
      <c r="A30" s="11">
        <f>A$5-A$7</f>
        <v>75</v>
      </c>
      <c r="B30" s="11" t="s">
        <v>25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10">
        <f>A$30*A$8*A$11</f>
        <v>3300000</v>
      </c>
      <c r="B32" s="11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10">
        <f>(A32*A$13)/1000000</f>
        <v>2009.7</v>
      </c>
      <c r="B33" s="11" t="s">
        <v>27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>
      <c r="A35" s="10">
        <f>A$30*A$9*A$11</f>
        <v>0</v>
      </c>
      <c r="B35" s="11" t="s">
        <v>28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>
      <c r="A36" s="10">
        <f>(A35*A$14)/1000000</f>
        <v>0</v>
      </c>
      <c r="B36" s="11" t="s">
        <v>29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5">
        <f>A33+A36</f>
        <v>2009.7</v>
      </c>
      <c r="B38" s="16" t="s">
        <v>30</v>
      </c>
      <c r="C38" s="13"/>
      <c r="D38" s="17"/>
      <c r="E38" s="17"/>
      <c r="F38" s="17"/>
      <c r="G38" s="11"/>
      <c r="H38" s="11"/>
      <c r="I38" s="11"/>
      <c r="J38" s="11"/>
      <c r="K38" s="11"/>
      <c r="L38" s="11"/>
      <c r="M38" s="11"/>
    </row>
    <row r="39" spans="1:1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15.95">
      <c r="A40" s="14" t="s">
        <v>31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>
      <c r="A41" s="11">
        <f>A7</f>
        <v>75</v>
      </c>
      <c r="B41" s="11" t="s">
        <v>32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>
      <c r="A43" s="18" t="s">
        <v>33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>
      <c r="A44" s="10">
        <f>A$7*A$8*A$12</f>
        <v>1237500</v>
      </c>
      <c r="B44" s="11" t="s">
        <v>34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>
      <c r="A45" s="10">
        <f>(A44*A$13)/1000000</f>
        <v>753.63750000000005</v>
      </c>
      <c r="B45" s="11" t="s">
        <v>35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0">
        <f>A$7*A$9*A$12</f>
        <v>0</v>
      </c>
      <c r="B47" s="11" t="s">
        <v>36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0">
        <f>(A47*A$14)/1000000</f>
        <v>0</v>
      </c>
      <c r="B48" s="11" t="s">
        <v>37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>
      <c r="A50" s="10">
        <f>A45+A48</f>
        <v>753.63750000000005</v>
      </c>
      <c r="B50" s="11" t="s">
        <v>38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8" t="s">
        <v>39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>
      <c r="A53" s="10">
        <f>A$7*A$8*(A$11-A$12)</f>
        <v>2062500</v>
      </c>
      <c r="B53" s="11" t="s">
        <v>40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>
      <c r="A54" s="10">
        <f>(A53*A$15)/1000000</f>
        <v>866.25</v>
      </c>
      <c r="B54" s="11" t="s">
        <v>41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0">
        <f>A$7*A$10*(A$11-A$12)</f>
        <v>356250</v>
      </c>
      <c r="B56" s="11" t="s">
        <v>36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>
      <c r="A57" s="10">
        <f>(A56*A$14)/1000000</f>
        <v>365.51249999999999</v>
      </c>
      <c r="B57" s="11" t="s">
        <v>37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>
      <c r="A59" s="10">
        <f>A54+A57</f>
        <v>1231.7625</v>
      </c>
      <c r="B59" s="11" t="s">
        <v>42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15">
        <f>A50+A59</f>
        <v>1985.4</v>
      </c>
      <c r="B61" s="16" t="s">
        <v>43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>
      <c r="A62" s="21"/>
      <c r="B62" s="22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ht="18.95">
      <c r="A63" s="12">
        <f>A61+A38</f>
        <v>3995.1000000000004</v>
      </c>
      <c r="B63" s="13" t="s">
        <v>44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ht="18.95">
      <c r="A66" s="19" t="s">
        <v>45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ht="18.95">
      <c r="A67" s="20">
        <f>A63/A25</f>
        <v>0.99395432154052854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</sheetData>
  <sheetProtection algorithmName="SHA-512" hashValue="hOkn/yHZj10btaRibtqbXX7j6Ba9l231s3NelbK6yckM+3WtM3Ek1JwAQytgJxtGA7Wdeizxd+3TdwWt8GXZaw==" saltValue="UJZma0i7vwINPf0LYu/G5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8B51B0B3D48142B55828D250752FEA" ma:contentTypeVersion="35" ma:contentTypeDescription="Create a new document." ma:contentTypeScope="" ma:versionID="55270f26ccfd5cd4a719e4c2087b381c">
  <xsd:schema xmlns:xsd="http://www.w3.org/2001/XMLSchema" xmlns:xs="http://www.w3.org/2001/XMLSchema" xmlns:p="http://schemas.microsoft.com/office/2006/metadata/properties" xmlns:ns1="http://schemas.microsoft.com/sharepoint/v3" xmlns:ns2="9426265e-51a9-49c7-a57b-ab9f7bc0b6be" xmlns:ns3="87c11400-50c4-4ce3-9c36-76fdfef1b387" targetNamespace="http://schemas.microsoft.com/office/2006/metadata/properties" ma:root="true" ma:fieldsID="bc2e0cd74f3d39d875c9ccd03da9a18e" ns1:_="" ns2:_="" ns3:_="">
    <xsd:import namespace="http://schemas.microsoft.com/sharepoint/v3"/>
    <xsd:import namespace="9426265e-51a9-49c7-a57b-ab9f7bc0b6be"/>
    <xsd:import namespace="87c11400-50c4-4ce3-9c36-76fdfef1b3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Order0" minOccurs="0"/>
                <xsd:element ref="ns2:Month" minOccurs="0"/>
                <xsd:element ref="ns2:Language" minOccurs="0"/>
                <xsd:element ref="ns2:Country" minOccurs="0"/>
                <xsd:element ref="ns2:MediaLengthInSecond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Numbe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6265e-51a9-49c7-a57b-ab9f7bc0b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Order0" ma:index="20" nillable="true" ma:displayName="Order" ma:default="0" ma:format="Dropdown" ma:internalName="Order0">
      <xsd:simpleType>
        <xsd:restriction base="dms:Text">
          <xsd:maxLength value="255"/>
        </xsd:restriction>
      </xsd:simpleType>
    </xsd:element>
    <xsd:element name="Month" ma:index="21" nillable="true" ma:displayName="Month" ma:default="-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  <xsd:enumeration value="-"/>
        </xsd:restriction>
      </xsd:simpleType>
    </xsd:element>
    <xsd:element name="Language" ma:index="22" nillable="true" ma:displayName="Language" ma:default="English" ma:format="Dropdown" ma:internalName="Language">
      <xsd:simpleType>
        <xsd:restriction base="dms:Choice">
          <xsd:enumeration value="English"/>
          <xsd:enumeration value="French"/>
          <xsd:enumeration value="Spanish"/>
        </xsd:restriction>
      </xsd:simpleType>
    </xsd:element>
    <xsd:element name="Country" ma:index="23" nillable="true" ma:displayName="Country" ma:default="-" ma:format="Dropdown" ma:internalName="Country">
      <xsd:simpleType>
        <xsd:restriction base="dms:Choice">
          <xsd:enumeration value="-"/>
          <xsd:enumeration value="Cambodia"/>
          <xsd:enumeration value="Indonesia"/>
          <xsd:enumeration value="Malaysia"/>
          <xsd:enumeration value="Myanmar"/>
          <xsd:enumeration value="Philippines (The)"/>
          <xsd:enumeration value="Thailand"/>
          <xsd:enumeration value="Vietnam"/>
        </xsd:restriction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e20a89f6-bb04-41be-bc09-a26d61e82a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umber" ma:index="31" nillable="true" ma:displayName="Number" ma:format="Dropdown" ma:internalName="Number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c11400-50c4-4ce3-9c36-76fdfef1b38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b917850-e21e-4a6f-b436-c503d233734f}" ma:internalName="TaxCatchAll" ma:showField="CatchAllData" ma:web="87c11400-50c4-4ce3-9c36-76fdfef1b3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Number xmlns="9426265e-51a9-49c7-a57b-ab9f7bc0b6be" xsi:nil="true"/>
    <TaxCatchAll xmlns="87c11400-50c4-4ce3-9c36-76fdfef1b387" xsi:nil="true"/>
    <_Flow_SignoffStatus xmlns="9426265e-51a9-49c7-a57b-ab9f7bc0b6be" xsi:nil="true"/>
    <_ip_UnifiedCompliancePolicyProperties xmlns="http://schemas.microsoft.com/sharepoint/v3" xsi:nil="true"/>
    <lcf76f155ced4ddcb4097134ff3c332f xmlns="9426265e-51a9-49c7-a57b-ab9f7bc0b6be">
      <Terms xmlns="http://schemas.microsoft.com/office/infopath/2007/PartnerControls"/>
    </lcf76f155ced4ddcb4097134ff3c332f>
    <Language xmlns="9426265e-51a9-49c7-a57b-ab9f7bc0b6be">English</Language>
    <Month xmlns="9426265e-51a9-49c7-a57b-ab9f7bc0b6be">-</Month>
    <Order0 xmlns="9426265e-51a9-49c7-a57b-ab9f7bc0b6be">0</Order0>
    <Country xmlns="9426265e-51a9-49c7-a57b-ab9f7bc0b6be">-</Country>
  </documentManagement>
</p:properties>
</file>

<file path=customXml/itemProps1.xml><?xml version="1.0" encoding="utf-8"?>
<ds:datastoreItem xmlns:ds="http://schemas.openxmlformats.org/officeDocument/2006/customXml" ds:itemID="{514A61AB-E297-45A9-8D02-B1AD50982284}"/>
</file>

<file path=customXml/itemProps2.xml><?xml version="1.0" encoding="utf-8"?>
<ds:datastoreItem xmlns:ds="http://schemas.openxmlformats.org/officeDocument/2006/customXml" ds:itemID="{D1FCF378-8E47-4129-8061-AE3834765AC6}"/>
</file>

<file path=customXml/itemProps3.xml><?xml version="1.0" encoding="utf-8"?>
<ds:datastoreItem xmlns:ds="http://schemas.openxmlformats.org/officeDocument/2006/customXml" ds:itemID="{9134D542-6E9E-454E-A11A-587EC80C9E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Bruce Anderson</dc:creator>
  <cp:keywords/>
  <dc:description/>
  <cp:lastModifiedBy>Jamie Jones</cp:lastModifiedBy>
  <cp:revision/>
  <dcterms:created xsi:type="dcterms:W3CDTF">2022-11-23T21:10:57Z</dcterms:created>
  <dcterms:modified xsi:type="dcterms:W3CDTF">2023-11-14T16:18:23Z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0x010100A18B51B0B3D48142B55828D250752FEA</vt:lpwstr>
  </property>
  <property fmtid="{D5CDD505-2E9C-101B-9397-08002B2CF9AE}" pid="3" name="MediaServiceImageTags">
    <vt:lpwstr/>
  </property>
</Properties>
</file>